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090"/>
  </bookViews>
  <sheets>
    <sheet name="Приложение 4 (ч.2)" sheetId="8" r:id="rId1"/>
  </sheets>
  <definedNames>
    <definedName name="_xlnm._FilterDatabase" localSheetId="0" hidden="1">'Приложение 4 (ч.2)'!$A$7:$R$30</definedName>
    <definedName name="_xlnm.Print_Area" localSheetId="0">'Приложение 4 (ч.2)'!$A$1:$R$54</definedName>
  </definedNames>
  <calcPr calcId="162913"/>
</workbook>
</file>

<file path=xl/calcChain.xml><?xml version="1.0" encoding="utf-8"?>
<calcChain xmlns="http://schemas.openxmlformats.org/spreadsheetml/2006/main">
  <c r="I14" i="8" l="1"/>
  <c r="I15" i="8"/>
  <c r="I13" i="8"/>
  <c r="I10" i="8" l="1"/>
  <c r="I8" i="8" l="1"/>
  <c r="I12" i="8" l="1"/>
  <c r="I17" i="8"/>
  <c r="I18" i="8"/>
  <c r="I28" i="8" l="1"/>
  <c r="I26" i="8" l="1"/>
  <c r="I21" i="8" l="1"/>
  <c r="I19" i="8"/>
  <c r="I9" i="8"/>
</calcChain>
</file>

<file path=xl/sharedStrings.xml><?xml version="1.0" encoding="utf-8"?>
<sst xmlns="http://schemas.openxmlformats.org/spreadsheetml/2006/main" count="325" uniqueCount="259">
  <si>
    <t>№ п/п</t>
  </si>
  <si>
    <t>Муниципальный район (городской округ), ближайший населенный пункт</t>
  </si>
  <si>
    <t>Географические координаты</t>
  </si>
  <si>
    <t xml:space="preserve">Эксплуатирующая организация </t>
  </si>
  <si>
    <t>ИНН</t>
  </si>
  <si>
    <t>Применяемые технологические решения</t>
  </si>
  <si>
    <t>Сведения из проектной документации</t>
  </si>
  <si>
    <t>Местонахождение объекта</t>
  </si>
  <si>
    <t>Сведения о согласованной в установленном порядке санитарно-защитной зоне объекта</t>
  </si>
  <si>
    <t>Краткое наименование организации</t>
  </si>
  <si>
    <t>Адрес местонахождения объекта (при наличии)</t>
  </si>
  <si>
    <t>Виды и классы опасности принимаемых для обезвреживания отходов</t>
  </si>
  <si>
    <t>Используемое оборудование</t>
  </si>
  <si>
    <t xml:space="preserve">Термическое обезвреживание </t>
  </si>
  <si>
    <t>Демеркуризация ртутьсодержащих отходов термовакуумным методом с последующей дистилляцией паров ртути</t>
  </si>
  <si>
    <t>Участок очистки стоков гальванического производства от ионов, меди, цинка, никеля, хрома, кислот и щелочей (очистные сооружения)</t>
  </si>
  <si>
    <t>630007, г. Новосибирск, ул. Коммунистическая, д. 42</t>
  </si>
  <si>
    <t>630099, г. Новосибирск, ул. Красный проспект, д. 39, офис 405</t>
  </si>
  <si>
    <t>630005, г. Новосибирск, а/я 191</t>
  </si>
  <si>
    <t>630136, г. Новосибирск, а/я 200</t>
  </si>
  <si>
    <t>630049, г. Новосибирск, а/я 50</t>
  </si>
  <si>
    <t>630054, г. Новосибирск, а/я 34</t>
  </si>
  <si>
    <t>г. Бердск</t>
  </si>
  <si>
    <t xml:space="preserve"> г. Новосибирск</t>
  </si>
  <si>
    <t>г. Обь</t>
  </si>
  <si>
    <t>г. Новосибирск</t>
  </si>
  <si>
    <t>с. Северное</t>
  </si>
  <si>
    <t>Термическое обезвреживание отходов</t>
  </si>
  <si>
    <t>Комплексная разделка отработанных аккумуляторных батарей</t>
  </si>
  <si>
    <t>Инсинераторная установка ИН-50.02К, количество - 1 шт. 
Крематор КРД-1000, количество - 1 шт.
 Крематор УД-1000, количество - 1 шт. 
Инсинераторская установка ЦУ-1, количество -2 шт.</t>
  </si>
  <si>
    <t>Термическая деструкция</t>
  </si>
  <si>
    <t>Наименование объекта обезвреживания отходов</t>
  </si>
  <si>
    <t>Данные о состоянии объекта (о свободной мощности), т</t>
  </si>
  <si>
    <t>Проектная мощность, т</t>
  </si>
  <si>
    <t>обезвреживание отходов II класса опасности</t>
  </si>
  <si>
    <t>г. Барабинск</t>
  </si>
  <si>
    <t>с. Ярково</t>
  </si>
  <si>
    <t>Сведения об объектах обезвреживания отходов</t>
  </si>
  <si>
    <t>3 установки по термическому обезвреживанию отходов</t>
  </si>
  <si>
    <t>-</t>
  </si>
  <si>
    <t>Заключение Управления Роспотребнадзора по Новосибирской области №54.СГ.02.000.Т.000015.06.13 от 18.06.2013</t>
  </si>
  <si>
    <t>Для площадки в Барабинске: заключение Управления Роспотребнадзора по Новосибирской области №54.НС.01.000.Т.001898.12.18 от 24.12.2018</t>
  </si>
  <si>
    <t>Почтовый адрес</t>
  </si>
  <si>
    <t>Сжигание отходов методом пиролиза</t>
  </si>
  <si>
    <t>Заключение Управления Роспотребнадзора по Новосибирской области №54.НС.04.000.Т.001281.10.19 от 15.10.2019</t>
  </si>
  <si>
    <t>ФБУ «Администрация Обского БВП»</t>
  </si>
  <si>
    <t>630099, г. Новосибирск, ул. Урицкого, 13</t>
  </si>
  <si>
    <t>Очистка вод методом флотации</t>
  </si>
  <si>
    <t>Заключение Управления Роспотребнадзора по Новосибирской области № 54.НС.04.000.Т.001169.09.19 от 18.09.2019</t>
  </si>
  <si>
    <t>Заключение Управления Роспотребнадзора по Новосибирской области № 54.НС.01.000.Т.001322.10.19 от 22.10.2019</t>
  </si>
  <si>
    <t>Заключение Управления Роспотребнадзора по Новосибирской области  № 54.НС.01.000.Т.000389.06.11 от 28.06.2011</t>
  </si>
  <si>
    <t>Производственная площадка (ФБУ «Администрация Обского БВП»)</t>
  </si>
  <si>
    <t>56.4442 78.4332</t>
  </si>
  <si>
    <t>55.032048 82.238257</t>
  </si>
  <si>
    <t>55.036595 82.833439</t>
  </si>
  <si>
    <t>54.95404 82.887693</t>
  </si>
  <si>
    <t>54.943 83.2292</t>
  </si>
  <si>
    <t>55.030783 82.772414</t>
  </si>
  <si>
    <t>54.816834 82.601482</t>
  </si>
  <si>
    <t>55.320006 78.323136</t>
  </si>
  <si>
    <t>633004, Новосибирская область, г. Бердск, ул. Химзаводская, д.11/50</t>
  </si>
  <si>
    <t>630512, Новосибирская область, Новосибирский район, Криводановский сельсовет, с. Марусино, ул. Промышленная, д. 25</t>
  </si>
  <si>
    <t>55.026676 82.773877</t>
  </si>
  <si>
    <t xml:space="preserve">54.73838 83.132617 </t>
  </si>
  <si>
    <t>632338, Новосибирская область, г. Барабинск, ул. База ЭТУС, д. 1</t>
  </si>
  <si>
    <t xml:space="preserve">55.292046 83.679605 </t>
  </si>
  <si>
    <t xml:space="preserve">54.740493 83.031901 </t>
  </si>
  <si>
    <t xml:space="preserve">55.002852 82.701905 </t>
  </si>
  <si>
    <t>54.997523 82.845941</t>
  </si>
  <si>
    <t xml:space="preserve">55.131568 82.915588 </t>
  </si>
  <si>
    <t>Новосибирская область, Северный район: Верх-Тарское нефтяное месторождение; Малоичское нефтяное месторождение</t>
  </si>
  <si>
    <t>632121, Новосибирская область, г. Татарск, ул. Широкая, 5</t>
  </si>
  <si>
    <t>633102, Новосибирская область, г. Обь, Омский тракт, 1</t>
  </si>
  <si>
    <t>54.999689 82.655470</t>
  </si>
  <si>
    <t>Печь мусоросжигательная ПМ 15-250</t>
  </si>
  <si>
    <t>630027, г. Новосибирск, ул. Тайгинская, д. 3</t>
  </si>
  <si>
    <t>55.107962 82.995314</t>
  </si>
  <si>
    <t>обезвреживание отходов I класса опасности</t>
  </si>
  <si>
    <t>Технология разделения компонентов люминесцентных ламп</t>
  </si>
  <si>
    <t xml:space="preserve">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 </t>
  </si>
  <si>
    <t>в 2020 году отходы не обезвреживались</t>
  </si>
  <si>
    <t xml:space="preserve">
Новосибирский район, Станционный с/с, Восточное шоссе, д. 14</t>
  </si>
  <si>
    <t>55.124743 83.007503</t>
  </si>
  <si>
    <t>Заключение Управления Роспотребнадзора по Новосибирской области № 54.НС.04.000.Т.001180.09.20 от 15.09.2020</t>
  </si>
  <si>
    <t>630132, г. Новосибирск, ул. Нарымская, д. 20</t>
  </si>
  <si>
    <t>Термическое обезвреживание</t>
  </si>
  <si>
    <r>
      <t>Реактор кислотно-щелочной, количество - 3 шт.</t>
    </r>
    <r>
      <rPr>
        <vertAlign val="superscript"/>
        <sz val="12"/>
        <rFont val="Times New Roman"/>
        <family val="1"/>
        <charset val="204"/>
      </rPr>
      <t xml:space="preserve">
</t>
    </r>
    <r>
      <rPr>
        <sz val="12"/>
        <rFont val="Times New Roman"/>
        <family val="1"/>
        <charset val="204"/>
      </rPr>
      <t>Реактор цианистый, количество - 3 шт.
Вакуум-фильтр, количество - 2 шт. 
Отстойник, количество - 2 шт.
Известегасилка, количество - 1 шт.</t>
    </r>
  </si>
  <si>
    <t xml:space="preserve">
630088, г. Новосибирск, ул. Северный проезд, 
д. 4/3</t>
  </si>
  <si>
    <t>633121, Новосибирская область, Мошковский район, с. Сокур, 
ул. Промышленная, 7</t>
  </si>
  <si>
    <t>55.192343
83.266063</t>
  </si>
  <si>
    <t xml:space="preserve">Санитарно-эпидемиологическое заключение Управления Роспотребнадзора по Новосибирской области  
№54.НС.04.000.Т.001407.09.16 от 28.09.2016
</t>
  </si>
  <si>
    <t xml:space="preserve">55.197905
 75.907576 </t>
  </si>
  <si>
    <t>Приказ Ростехнадзора от 24.12.2007 
№ 899</t>
  </si>
  <si>
    <t xml:space="preserve"> Санитарно-эпидемиологическое заключение Управления Роспотребнадзора по Новосибирской области №54.НС.01.000.Т.000664.06.18 от 08.06.2018 </t>
  </si>
  <si>
    <t>55.116374
80.983578</t>
  </si>
  <si>
    <t xml:space="preserve">Приказ Ростехнадзора от 24.11.2004 
№ 273 </t>
  </si>
  <si>
    <t xml:space="preserve">Санитарно-эпидемиологическое заключение Управления Роспотребнадзора по Новосибирской области  
№54.НС.04.000.Т.000003.01.20 от 09.01.2020 </t>
  </si>
  <si>
    <t xml:space="preserve">55.347438 78.379732
</t>
  </si>
  <si>
    <t>Л020-00113-54/00047047
(сбор отходов IV, III классов опасности, 
транспортирование отходов IV, III классов опасности, 
обезвреживание отходов IV, III классов опасности
обработка отходов IV, III классов опасности, 
утилизация отходов IV, III классов опасности)</t>
  </si>
  <si>
    <t>Л020-00113-54/00037739
(сбор, транспортирование, обезвреживание отходов IV класса опасности)</t>
  </si>
  <si>
    <t>Л020-00113-54/00114258
(сбор отходов IV, II, III классов опасности, 
транспортирование отходов IV, II, III, I классов опасности, 
обработка отходов IV, II, III классов опасности, 
утилизация отходов IV, II, III классов опасности, 
обезвреживание отходов IV, III классов опасности)</t>
  </si>
  <si>
    <t>Л020-00113-54/00101666
(сбор, транспортирование, обезвреживание отходов IV класса опасности)</t>
  </si>
  <si>
    <t xml:space="preserve">Л020-00113-55/00156671
(обезвреживание отходов III - IV классов опасности)
</t>
  </si>
  <si>
    <t xml:space="preserve">Л020-00113-54/00018822
(сбор отходов IV, II, III, I классов опасности, 
транспортирование отходов IV, II, III, I классов опасности, 
обезвреживание отходов IV, III, II  классов опасности
обработка отходов IV, III классов опасности) </t>
  </si>
  <si>
    <t>Л020-00113-54/00047029
(сбор отходов II, III, IV классов опасности,
транспортирование отходов I, II, III, IV классов опасности
обработка отходов II, III, IV классов опасности
обезвреживание отходов II, III, IV классов опасности
утилизация отходов II, IV классов опасности)</t>
  </si>
  <si>
    <t xml:space="preserve">Л020-00113-54/00154933
(сбор отходов IV, II, III, I классов опасности, 
транспортирование отходов IV, II, III, I классов опасности, 
обезвреживание отходов IV, III классов опасности
обработка отходов IV, III, II классов опасности, 
утилизация отходов IV, II, III классов опасности) </t>
  </si>
  <si>
    <t>Л020-00113-54/00100213
(обезвреживание отходов IV, III классов опасности, размещение отходов III класса опасности)</t>
  </si>
  <si>
    <t xml:space="preserve">Л020-00113-54/00554085
(сбор отходов IV, II, I классов опасности, обезвреживание отходов II класса опасности) </t>
  </si>
  <si>
    <t>Л020-00113-54/00043140
(сбор отходов IV, II, III, I классов опасности, 
транспортирование отходов IV, II, III, I классов опасности, 
обезвреживание отходов IV, III, II, I  классов опасности
обработка отходов IV класса опасности)</t>
  </si>
  <si>
    <t>Л020-00113-54/00039106
(сбор отходов IV, II, III классов опасности, 
транспортирование отходов IV, II, III классов опасности, 
обезвреживание отходов IV, II, III классов опасности, 
обработка отходов III класса опасности, 
утилизация отходов III класса опасности)</t>
  </si>
  <si>
    <t>Л020-00113-54/00041907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II, I классов опасности)</t>
  </si>
  <si>
    <t>Л020-00113-54/00045491
(сбор отходов I, II, III, IV классов опасности,
транспортирование отходов I, II, III, IV классов опасности
обработка отходов I, II, III, IV классов опасности
обезвреживание отходов I класса опасности)</t>
  </si>
  <si>
    <t>Л020-00113-54/00114222
(сбор отходов IV, III классов опасности, 
утилизация отходов III класса опасности
обезвреживание отходов IV, III классов опасности)</t>
  </si>
  <si>
    <t xml:space="preserve">
Л020-00113-77/00156775
(сбор отходов I, II, III, IV классов опасности,
транспортирование отходов I, II, III, IV классов опасности
обезвреживание отходов I, II, III, IV классов опасности
обработка отходов II, III, IV классов опасности)
</t>
  </si>
  <si>
    <t>Л020-00113-54/00103370
сбор отходов IV, III классов опасности, 
транспортирование отходов IV, II, III, I классов опасности, 
обезвреживание отходов IV, III классов опасности</t>
  </si>
  <si>
    <t>Л020-00113-54/00038210
(сбор отходов IV, III классов опасности, транспортирование отходов IV, III, классов опасности, обезвреживание отходов IV, III классов опасности)</t>
  </si>
  <si>
    <t>54.942910 82.806862</t>
  </si>
  <si>
    <t>в 2021 году медицинские отходы</t>
  </si>
  <si>
    <t>Термическое обезвреживание методом инсинерации</t>
  </si>
  <si>
    <t>630024, г. Новосибирск, ул. Мира, д. 63А/3</t>
  </si>
  <si>
    <t>Л020-00113-54/00576225 (Обезвреживание, Сбор, Транспортирование  I, II, III, IV классов опасности)</t>
  </si>
  <si>
    <t>Данные о количестве отходов принимаемых для обезвреживания (данные за 2021 год)</t>
  </si>
  <si>
    <t>Данные о количестве обезвреженных отходов, т (за 2021 год)</t>
  </si>
  <si>
    <t>Заключение Управления Роспотребнадзора по Новосибирской области № 54.НС.01.000.Т.001997.12.21 от 16.12.2021</t>
  </si>
  <si>
    <t>в 2021 году обезвреживание  отходов не осуществлялось</t>
  </si>
  <si>
    <t>630522, Новосибирская область, Новосибирский район, муниципальное образование Ярково</t>
  </si>
  <si>
    <t>633103, Новосибирская область, г. Обь, ул. Арсенальная, д. 1</t>
  </si>
  <si>
    <t>Новосибирская область, Новосибирский район, Криводановский сельсовет, с. Марусино, ул. Промышленная, д. 25</t>
  </si>
  <si>
    <t>Новосибирская область,  Мошковский муниципальный район, сельское поселение Сарапульский сельсовет, село Сарапулка, ул. Производственная, земельный участок 3</t>
  </si>
  <si>
    <t>633009, Новосибирская область, г. Бердск, ул. Зеленая Роща, д. 7, корпус 46/1; Новосибирская область, г. Бердск, ул. Зеленая Роща, д. 7, корпус 46</t>
  </si>
  <si>
    <t xml:space="preserve">Новосибирская область, Барабинский район, г. Барабинск, пер. Гутова, д. 22, ул. Гутова, 22
</t>
  </si>
  <si>
    <t xml:space="preserve"> Новосибирский район, Криводановский сельсовет, с. Марусино</t>
  </si>
  <si>
    <t>Новосибирская область, Мошковский район, 
с. Сокур</t>
  </si>
  <si>
    <t>Новосибирская область,
г. Татарск</t>
  </si>
  <si>
    <t>Новосибирская область, 
г. Барабинск</t>
  </si>
  <si>
    <t xml:space="preserve">Новосибирский район Верх-Тулинский сельсовет </t>
  </si>
  <si>
    <t>633011, Новосибирская область, г. Бердск, а/я 6</t>
  </si>
  <si>
    <t>633009, Новосибирская область, г. Бердск, ул. Зеленая Роща, д. 7, корпус 7</t>
  </si>
  <si>
    <t>633103, Новосибирская область, г. Обь, ул. Арсенальная, д. 1, корпус 5</t>
  </si>
  <si>
    <t>630099, г. Новосибирск, ул. Ленина, д. 21/1, корпус 2, этаж 2</t>
  </si>
  <si>
    <t xml:space="preserve">644033, г. Омск, ул. Красный путь, д. 111, корпус 1 </t>
  </si>
  <si>
    <t>630123, г. Новосибирск, ул. Красногорская, д .25, кабинет 110</t>
  </si>
  <si>
    <t>ФБУН ГНЦ ВБ «Вектор» Роспотребнадзора</t>
  </si>
  <si>
    <t>Промышленная площадка (ФБУН ГНЦ ВБ «Вектор»)</t>
  </si>
  <si>
    <t>Промышленная площадка (цеха термического обезвреживания отходов) (ООО «Утилитсервис»)</t>
  </si>
  <si>
    <t>ООО «Утилитсервис»</t>
  </si>
  <si>
    <t>Площадка №2. Земельный участок с кадастровым номером 54:18:060423:759 (ООО «Центр Утилизации»)</t>
  </si>
  <si>
    <t>ООО «Центр Утилизации»</t>
  </si>
  <si>
    <t>Установка «Форсаж-1»</t>
  </si>
  <si>
    <t>Участок демеркуризации (ООО «СибРтуть»)</t>
  </si>
  <si>
    <t>Установка «Экотром-2», количество - 1 шт.</t>
  </si>
  <si>
    <t>ООО «СибРтуть»</t>
  </si>
  <si>
    <t>Производственная территория (ООО «Сибирская Ртутная Компания»)</t>
  </si>
  <si>
    <t>Малогабаритная вакуумная термо-демеркуризационная установка «УРЛ-2м», количество - 1 шт.</t>
  </si>
  <si>
    <t>ООО «Сибирская Ртутная Компания»</t>
  </si>
  <si>
    <t>Производственная площадка (ООО «ЭховторРесурс»)</t>
  </si>
  <si>
    <t>Установка по обезвреживанию (сжиганию) отходов «Форсаж-1», количество - 2 шт.; «Форсаж-2» количество - 1 шт.</t>
  </si>
  <si>
    <t>ООО «ЭховторРесурс»</t>
  </si>
  <si>
    <t>Производственная площадка (ООО «Чистый Город»)</t>
  </si>
  <si>
    <t>Установка по обезвреживанию (сжиганию) отходов «Форсаж-2», количество - 3 шт.</t>
  </si>
  <si>
    <t>ООО «Чистый Город»</t>
  </si>
  <si>
    <t>Очистные сооружения гальванического производства (АО «БЭМЗ»)</t>
  </si>
  <si>
    <t>АО «БЭМЗ»</t>
  </si>
  <si>
    <t>Установка по обезвреживанию (сжиганию) отходов»Форсаж-1», количество -  2 шт.</t>
  </si>
  <si>
    <t>АО «Новосибирскнефтегаз»
АО «ННГ»</t>
  </si>
  <si>
    <t>Площадка обезвреживание отходов (ООО «СибВторРесурс»)</t>
  </si>
  <si>
    <t>ООО «СибВторРесурс»</t>
  </si>
  <si>
    <t>Участок переработки АКБ (ООО «Утилизирующая компания «ЭкоСистемы»)</t>
  </si>
  <si>
    <t>Установка по обезвреживанию (сжиганию) отходов «Форсаж-1»</t>
  </si>
  <si>
    <t>ООО «Утилизирующая компания «ЭкоСистемы»</t>
  </si>
  <si>
    <t>Предприятие по термическому уничтожению отходов (ООО «Спецзавод «Квант»)</t>
  </si>
  <si>
    <t>ООО «Спецзавод «Квант»</t>
  </si>
  <si>
    <t>Производственная площадка 
(АО «Транснефть-Западная Сибирь»)</t>
  </si>
  <si>
    <t>Установка для сжигания отходов 
»Факел-1М»</t>
  </si>
  <si>
    <t>АО «Транснефть-Западная Сибирь»</t>
  </si>
  <si>
    <t>Установка по утилизации (сжиганию) отходов
 «Форсаж-1»</t>
  </si>
  <si>
    <t>Установка по утилизации (сжиганию) отходов
 «Форсаж-2М»</t>
  </si>
  <si>
    <t>Флотатор «Универсал СМ-1»</t>
  </si>
  <si>
    <t>Установка по утилизации (сжиганию) отходов (ООО  «ЭКОРЕКС-МЕТАЛЛ»)</t>
  </si>
  <si>
    <t>ООО  «ЭКОРЕКС-МЕТАЛЛ»</t>
  </si>
  <si>
    <t>Производственная площадка (ООО «Капитан Газ»)</t>
  </si>
  <si>
    <t>ООО «Капитан Газ»</t>
  </si>
  <si>
    <t>Промышленная площадка (ООО «Эко-Сервис»)</t>
  </si>
  <si>
    <t>ООО «Эко-Сервис»</t>
  </si>
  <si>
    <t>Производственная площадка (ООО «РУСАРГО»)</t>
  </si>
  <si>
    <t>ООО «РУСАРГО»</t>
  </si>
  <si>
    <t>р. п. Кольцово</t>
  </si>
  <si>
    <t>630559, Новосибирская область, р. п. Кольцово</t>
  </si>
  <si>
    <t>р. п. Мошково</t>
  </si>
  <si>
    <t>630559, Новосибирская область, р. п.  Кольцово</t>
  </si>
  <si>
    <t>р. п.  Коченево</t>
  </si>
  <si>
    <t>Применяемые сокращения:</t>
  </si>
  <si>
    <t>а/я – абонентский ящик;</t>
  </si>
  <si>
    <t>АКБ – аккумуляторные батареи;</t>
  </si>
  <si>
    <t>АО – акционерное общество;</t>
  </si>
  <si>
    <t>г. – город;</t>
  </si>
  <si>
    <t>д – дом;</t>
  </si>
  <si>
    <t>д. п. – дачный поселок;</t>
  </si>
  <si>
    <t>ИНН – идентификационный номер налогоплательщика;</t>
  </si>
  <si>
    <t>ИП – индивидуальный предприниматель;</t>
  </si>
  <si>
    <t>МУП – муниципальное унитарное предприятие;</t>
  </si>
  <si>
    <t>ООО – общество с ограниченной ответственностью;</t>
  </si>
  <si>
    <t>п. – поселок;</t>
  </si>
  <si>
    <t>ПТБО – переработка твёрдых бытовых отходов;</t>
  </si>
  <si>
    <t>р. п.  – рабочий поселок;</t>
  </si>
  <si>
    <t>с. – село;</t>
  </si>
  <si>
    <t>т – тонн;</t>
  </si>
  <si>
    <t>ул. – улица;</t>
  </si>
  <si>
    <t>ФБУ – федеральное бюджетное учреждение;</t>
  </si>
  <si>
    <t>ФБУНГНЦ ВБ – федеральное бюджетное учреждение науки; Государственный научный центр вирусологии и биотехнологии.</t>
  </si>
  <si>
    <t>_________</t>
  </si>
  <si>
    <t>630079, г. Новосибирск, ул. Костычева, д. 40/2, офис 204</t>
  </si>
  <si>
    <t xml:space="preserve">Приказ Росприроднадзора от 15.02.2016 
№ 74 </t>
  </si>
  <si>
    <t>Новосибирская область, г. Чулым, 
ул. Островского, 1A</t>
  </si>
  <si>
    <t>6,7 т (7,5 кубических метров)</t>
  </si>
  <si>
    <t>630108 г. Новосибирск ул. Станционная, 30а оф. 321</t>
  </si>
  <si>
    <t>Максимальная производительность
60 кг/ч</t>
  </si>
  <si>
    <t>Установка для сжигания отходов 
«Факел-1М»</t>
  </si>
  <si>
    <t>Установка по обезвреживанию (сжиганию) отходов «Форсаж-1», количество -  1 шт.</t>
  </si>
  <si>
    <t>Установка по обезвреживанию (сжиганию) отходов «Форсаж», количество -  1 шт.</t>
  </si>
  <si>
    <t>Новосибирская область, Новосибирский район, Верх-Тулинский сельсовет (Кадастровый номер земельного участка  54:19:062302:459)</t>
  </si>
  <si>
    <t>Новосибирская область, 
г. Чулым</t>
  </si>
  <si>
    <t>630036, Новосибирская область, г. Новосибирск, ул. Заобская, д. 121</t>
  </si>
  <si>
    <t>630534, Новосибирская область, Новосибирский район, Мочищенский сельсовет, д. п. Мочище, ул. Первомайская, участок 244</t>
  </si>
  <si>
    <t>17 334 (по стокам) 0,170 (по отходам)</t>
  </si>
  <si>
    <t>Коченевский район, р. п.  Коченево, ул. Инновационная, 1</t>
  </si>
  <si>
    <t>Годовая мощность объекта (фактическая производитель-ность),  т</t>
  </si>
  <si>
    <t xml:space="preserve">Заключение государствен-ной экологической экспертизы </t>
  </si>
  <si>
    <t>Заключение на установку утверждено приказом Федеральной службы по экологичес-кому, технологичес-кому и атомному надзору от 24.11.2004 № 273</t>
  </si>
  <si>
    <t>Мусоросжига-тельная печь</t>
  </si>
  <si>
    <t>Инсинераторные установки       ИН-50.02К, количество - 3 шт., ИН 50.04. - 1 шт.</t>
  </si>
  <si>
    <t>Заключение на установку утверждено приказом Росприрод-надзора от 06.04.2015 № 287</t>
  </si>
  <si>
    <t>Высокотемпера-турный пиролиз</t>
  </si>
  <si>
    <t>Площадка ПТБО (АО «Новосибирск-нефтегаз»)</t>
  </si>
  <si>
    <t>в 2021 году отходы не обезврежива-лись</t>
  </si>
  <si>
    <t>Санитарно-эпидемиологическое заключение Управления Роспотребнадзора по Новосибирской области  
№ 54.НС.01.000.Т.001064.09.17 от 13.09.2017</t>
  </si>
  <si>
    <t>Заключение государствен-ной экологической экспертизы
№ 523 от 30.06.2011, выданное Департаментом Росприроднадзора по Сибирскому федеральному округу</t>
  </si>
  <si>
    <t>Установка по обезвреживанию (сжиганию) отходов  «Форсаж-1»
Дробилка измельчителя ИПМ1/18,5
Установка «EUREKA15»
Станок для разделки кабеля МКР 03</t>
  </si>
  <si>
    <t>ООО «Вторнефте-продукт»</t>
  </si>
  <si>
    <t>Промышленная площадка (ООО «Вторнефте-продукт»)</t>
  </si>
  <si>
    <t>Максимальная производи-тельность
60 кг/ч</t>
  </si>
  <si>
    <t>Максимальная производи-тельность
180 кг/ч</t>
  </si>
  <si>
    <t>Макси-мальная производи-тельность
25 кг/ч</t>
  </si>
  <si>
    <t>Высокотемпера-турное сжигание отходов</t>
  </si>
  <si>
    <t>Термическая деструкция (высокотемпера-турное сжигание)</t>
  </si>
  <si>
    <t xml:space="preserve">Приказ Росприрод-надзора от 15.02.2016 
№ 74 </t>
  </si>
  <si>
    <t>Заключение государствен-ной экологической экспертизы
№ 920 от 2007-03-14</t>
  </si>
  <si>
    <t>Инсинераторы ИУ-200-М,    Пир-1.0К</t>
  </si>
  <si>
    <t>ПРИЛОЖЕНИЕ № 4.2
к территориальной схеме обращения с
отходами производства и потребления, в том
числе с твердыми коммунальными отходами,
Новосибирской области</t>
  </si>
  <si>
    <t>обезвреживание отходов III–IV класса опасности</t>
  </si>
  <si>
    <t>обезвреживание отходов III–V класса опасности</t>
  </si>
  <si>
    <t>обезвреживание отходов III–V классов опасности</t>
  </si>
  <si>
    <t>обезвреживание отходов I–V класса опасности</t>
  </si>
  <si>
    <t>обезвреживание отходов II–V класса опасности</t>
  </si>
  <si>
    <t>обезвреживание отходов I –V класса опасности</t>
  </si>
  <si>
    <t>обезвреживание отходов II–V классов опасности</t>
  </si>
  <si>
    <t>обезвреживание отходов IV–V классов опасности</t>
  </si>
  <si>
    <t>обезвреживание отходов III –V класса опасности</t>
  </si>
  <si>
    <t>обезвреживание отходов IV–V класса 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</si>
</sst>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 #,##0.00_-;_-* &quot;-&quot;??_-;_-@_-"/>
    <numFmt numFmtId="165" formatCode="0.00_ ;\-0.00\ "/>
    <numFmt numFmtId="166" formatCode="#,##0.000"/>
  </numFmts>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vertAlign val="superscript"/>
      <sz val="12"/>
      <name val="Times New Roman"/>
      <family val="1"/>
      <charset val="204"/>
    </font>
    <font>
      <sz val="20"/>
      <name val="Times New Roman"/>
      <family val="1"/>
      <charset val="204"/>
    </font>
    <font>
      <b/>
      <sz val="2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43" fontId="3"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164" fontId="3" fillId="0" borderId="0" applyFont="0" applyFill="0" applyBorder="0" applyAlignment="0" applyProtection="0"/>
  </cellStyleXfs>
  <cellXfs count="32">
    <xf numFmtId="0" fontId="0" fillId="0" borderId="0" xfId="0"/>
    <xf numFmtId="0" fontId="4" fillId="0" borderId="0" xfId="0" applyFont="1" applyFill="1" applyBorder="1" applyAlignment="1">
      <alignment horizontal="center" vertical="center"/>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top"/>
    </xf>
    <xf numFmtId="0" fontId="4" fillId="0" borderId="0" xfId="0"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2" fontId="4" fillId="0" borderId="1" xfId="0" applyNumberFormat="1"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43" fontId="4" fillId="0" borderId="1" xfId="0" applyNumberFormat="1" applyFont="1" applyFill="1" applyBorder="1" applyAlignment="1">
      <alignment horizontal="center" vertical="top"/>
    </xf>
    <xf numFmtId="165" fontId="4" fillId="0" borderId="1" xfId="1" applyNumberFormat="1" applyFont="1" applyFill="1" applyBorder="1" applyAlignment="1">
      <alignment horizontal="center" vertical="top"/>
    </xf>
    <xf numFmtId="165" fontId="4" fillId="0"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 fontId="4" fillId="0" borderId="1" xfId="0" applyNumberFormat="1" applyFont="1" applyFill="1" applyBorder="1" applyAlignment="1">
      <alignment horizontal="center" vertical="top"/>
    </xf>
    <xf numFmtId="166" fontId="4" fillId="0" borderId="1"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0" fontId="4" fillId="0" borderId="1" xfId="0" quotePrefix="1" applyFont="1" applyFill="1" applyBorder="1" applyAlignment="1">
      <alignment horizontal="center" vertical="top" wrapText="1"/>
    </xf>
    <xf numFmtId="2" fontId="4" fillId="0" borderId="1" xfId="0" applyNumberFormat="1" applyFont="1" applyFill="1" applyBorder="1" applyAlignment="1">
      <alignment horizontal="center" vertical="top"/>
    </xf>
    <xf numFmtId="2" fontId="4" fillId="0" borderId="0" xfId="0" applyNumberFormat="1" applyFont="1" applyFill="1" applyBorder="1" applyAlignment="1">
      <alignment horizontal="center" vertical="top"/>
    </xf>
    <xf numFmtId="0" fontId="6" fillId="0" borderId="0"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6" fillId="0" borderId="0" xfId="0" applyFont="1" applyFill="1" applyAlignment="1">
      <alignment vertical="top"/>
    </xf>
    <xf numFmtId="0" fontId="6" fillId="0" borderId="0" xfId="0" applyFont="1" applyFill="1" applyAlignment="1">
      <alignment horizontal="left" vertical="top"/>
    </xf>
    <xf numFmtId="0" fontId="0" fillId="0" borderId="0" xfId="0" applyAlignment="1">
      <alignment horizontal="left" vertical="top"/>
    </xf>
    <xf numFmtId="4" fontId="4" fillId="0" borderId="1" xfId="0" applyNumberFormat="1" applyFont="1" applyFill="1" applyBorder="1" applyAlignment="1">
      <alignment horizontal="center" vertical="top"/>
    </xf>
    <xf numFmtId="0" fontId="7" fillId="0" borderId="0" xfId="0" applyFont="1" applyFill="1" applyBorder="1" applyAlignment="1">
      <alignment horizontal="center" vertical="top"/>
    </xf>
    <xf numFmtId="0" fontId="6" fillId="0" borderId="0" xfId="0" applyFont="1" applyFill="1" applyAlignment="1">
      <alignment horizontal="center" vertical="top" wrapText="1"/>
    </xf>
  </cellXfs>
  <cellStyles count="8">
    <cellStyle name="Обычный" xfId="0" builtinId="0"/>
    <cellStyle name="Обычный 2" xfId="2"/>
    <cellStyle name="Обычный 2 2" xfId="4"/>
    <cellStyle name="Обычный 2 2 2" xfId="6"/>
    <cellStyle name="Обычный 2 3" xfId="5"/>
    <cellStyle name="Обычный 2 4" xfId="3"/>
    <cellStyle name="Финансовый" xfId="1" builtinId="3"/>
    <cellStyle name="Финансовый 2" xfId="7"/>
  </cellStyles>
  <dxfs count="0"/>
  <tableStyles count="0" defaultTableStyle="TableStyleMedium2" defaultPivotStyle="PivotStyleMedium9"/>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4"/>
  <sheetViews>
    <sheetView showGridLines="0" tabSelected="1" view="pageBreakPreview" zoomScale="70" zoomScaleNormal="40" zoomScaleSheetLayoutView="70" workbookViewId="0">
      <selection activeCell="I29" sqref="I29"/>
    </sheetView>
  </sheetViews>
  <sheetFormatPr defaultColWidth="9.140625" defaultRowHeight="15.75" x14ac:dyDescent="0.25"/>
  <cols>
    <col min="1" max="1" width="4.7109375" style="4" customWidth="1"/>
    <col min="2" max="2" width="20.85546875" style="4" customWidth="1"/>
    <col min="3" max="3" width="17.7109375" style="4" customWidth="1"/>
    <col min="4" max="4" width="24.28515625" style="4" customWidth="1"/>
    <col min="5" max="5" width="19.140625" style="5" customWidth="1"/>
    <col min="6" max="6" width="16" style="4" customWidth="1"/>
    <col min="7" max="7" width="16.85546875" style="5" customWidth="1"/>
    <col min="8" max="8" width="19.28515625" style="4" customWidth="1"/>
    <col min="9" max="9" width="15.28515625" style="4" customWidth="1"/>
    <col min="10" max="10" width="19.140625" style="4" customWidth="1"/>
    <col min="11" max="11" width="22.42578125" style="4" customWidth="1"/>
    <col min="12" max="12" width="13" style="4" customWidth="1"/>
    <col min="13" max="13" width="16.42578125" style="4" customWidth="1"/>
    <col min="14" max="14" width="26.42578125" style="4" customWidth="1"/>
    <col min="15" max="15" width="19.7109375" style="4" customWidth="1"/>
    <col min="16" max="16" width="14.28515625" style="4" customWidth="1"/>
    <col min="17" max="17" width="23.5703125" style="4" customWidth="1"/>
    <col min="18" max="18" width="31" style="4" customWidth="1"/>
    <col min="19" max="19" width="6.85546875" style="1" customWidth="1"/>
    <col min="20" max="16384" width="9.140625" style="1"/>
  </cols>
  <sheetData>
    <row r="1" spans="1:18" ht="185.25" customHeight="1" x14ac:dyDescent="0.25">
      <c r="O1" s="31" t="s">
        <v>248</v>
      </c>
      <c r="P1" s="31"/>
      <c r="Q1" s="31"/>
      <c r="R1" s="31"/>
    </row>
    <row r="2" spans="1:18" ht="16.5" customHeight="1" x14ac:dyDescent="0.25">
      <c r="O2" s="6"/>
      <c r="P2" s="7"/>
      <c r="Q2" s="7"/>
      <c r="R2" s="7"/>
    </row>
    <row r="3" spans="1:18" ht="25.5" x14ac:dyDescent="0.25">
      <c r="A3" s="30" t="s">
        <v>37</v>
      </c>
      <c r="B3" s="30"/>
      <c r="C3" s="30"/>
      <c r="D3" s="30"/>
      <c r="E3" s="30"/>
      <c r="F3" s="30"/>
      <c r="G3" s="30"/>
      <c r="H3" s="30"/>
      <c r="I3" s="30"/>
      <c r="J3" s="30"/>
      <c r="K3" s="30"/>
      <c r="L3" s="30"/>
      <c r="M3" s="30"/>
      <c r="N3" s="30"/>
      <c r="O3" s="30"/>
      <c r="P3" s="30"/>
      <c r="Q3" s="30"/>
      <c r="R3" s="30"/>
    </row>
    <row r="5" spans="1:18" ht="69" customHeight="1" x14ac:dyDescent="0.25">
      <c r="A5" s="25" t="s">
        <v>0</v>
      </c>
      <c r="B5" s="25" t="s">
        <v>31</v>
      </c>
      <c r="C5" s="25" t="s">
        <v>7</v>
      </c>
      <c r="D5" s="25"/>
      <c r="E5" s="25"/>
      <c r="F5" s="25" t="s">
        <v>121</v>
      </c>
      <c r="G5" s="25"/>
      <c r="H5" s="25" t="s">
        <v>122</v>
      </c>
      <c r="I5" s="25" t="s">
        <v>32</v>
      </c>
      <c r="J5" s="25" t="s">
        <v>6</v>
      </c>
      <c r="K5" s="25"/>
      <c r="L5" s="25"/>
      <c r="M5" s="25" t="s">
        <v>227</v>
      </c>
      <c r="N5" s="25" t="s">
        <v>8</v>
      </c>
      <c r="O5" s="25" t="s">
        <v>3</v>
      </c>
      <c r="P5" s="25"/>
      <c r="Q5" s="25"/>
      <c r="R5" s="25"/>
    </row>
    <row r="6" spans="1:18" ht="150.75" customHeight="1" x14ac:dyDescent="0.25">
      <c r="A6" s="25"/>
      <c r="B6" s="25"/>
      <c r="C6" s="8" t="s">
        <v>1</v>
      </c>
      <c r="D6" s="8" t="s">
        <v>10</v>
      </c>
      <c r="E6" s="8" t="s">
        <v>2</v>
      </c>
      <c r="F6" s="8" t="s">
        <v>226</v>
      </c>
      <c r="G6" s="8" t="s">
        <v>11</v>
      </c>
      <c r="H6" s="25"/>
      <c r="I6" s="25"/>
      <c r="J6" s="8" t="s">
        <v>5</v>
      </c>
      <c r="K6" s="8" t="s">
        <v>12</v>
      </c>
      <c r="L6" s="8" t="s">
        <v>33</v>
      </c>
      <c r="M6" s="25"/>
      <c r="N6" s="25"/>
      <c r="O6" s="8" t="s">
        <v>9</v>
      </c>
      <c r="P6" s="8" t="s">
        <v>4</v>
      </c>
      <c r="Q6" s="8" t="s">
        <v>42</v>
      </c>
      <c r="R6" s="8" t="s">
        <v>79</v>
      </c>
    </row>
    <row r="7" spans="1:18" ht="18.75" customHeight="1" x14ac:dyDescent="0.25">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row>
    <row r="8" spans="1:18" ht="125.25" customHeight="1" x14ac:dyDescent="0.25">
      <c r="A8" s="8">
        <v>1</v>
      </c>
      <c r="B8" s="8" t="s">
        <v>143</v>
      </c>
      <c r="C8" s="8" t="s">
        <v>186</v>
      </c>
      <c r="D8" s="8" t="s">
        <v>187</v>
      </c>
      <c r="E8" s="8" t="s">
        <v>56</v>
      </c>
      <c r="F8" s="8">
        <v>240.20599999999999</v>
      </c>
      <c r="G8" s="8" t="s">
        <v>249</v>
      </c>
      <c r="H8" s="8">
        <v>240.20599999999999</v>
      </c>
      <c r="I8" s="8">
        <f>L8-H8</f>
        <v>659.79399999999998</v>
      </c>
      <c r="J8" s="8" t="s">
        <v>30</v>
      </c>
      <c r="K8" s="8" t="s">
        <v>229</v>
      </c>
      <c r="L8" s="8">
        <v>900</v>
      </c>
      <c r="M8" s="8" t="s">
        <v>39</v>
      </c>
      <c r="N8" s="8" t="s">
        <v>40</v>
      </c>
      <c r="O8" s="8" t="s">
        <v>142</v>
      </c>
      <c r="P8" s="9">
        <v>5433161342</v>
      </c>
      <c r="Q8" s="8" t="s">
        <v>189</v>
      </c>
      <c r="R8" s="8" t="s">
        <v>115</v>
      </c>
    </row>
    <row r="9" spans="1:18" ht="133.5" customHeight="1" x14ac:dyDescent="0.25">
      <c r="A9" s="8">
        <v>2</v>
      </c>
      <c r="B9" s="8" t="s">
        <v>144</v>
      </c>
      <c r="C9" s="8" t="s">
        <v>131</v>
      </c>
      <c r="D9" s="8" t="s">
        <v>127</v>
      </c>
      <c r="E9" s="8" t="s">
        <v>62</v>
      </c>
      <c r="F9" s="9">
        <v>526.61800000000005</v>
      </c>
      <c r="G9" s="8" t="s">
        <v>250</v>
      </c>
      <c r="H9" s="9">
        <v>526.61800000000005</v>
      </c>
      <c r="I9" s="8">
        <f>L9-H9</f>
        <v>106.98199999999997</v>
      </c>
      <c r="J9" s="8" t="s">
        <v>13</v>
      </c>
      <c r="K9" s="8" t="s">
        <v>230</v>
      </c>
      <c r="L9" s="10">
        <v>633.6</v>
      </c>
      <c r="M9" s="8" t="s">
        <v>39</v>
      </c>
      <c r="N9" s="8" t="s">
        <v>39</v>
      </c>
      <c r="O9" s="8" t="s">
        <v>145</v>
      </c>
      <c r="P9" s="9">
        <v>5406502473</v>
      </c>
      <c r="Q9" s="8" t="s">
        <v>16</v>
      </c>
      <c r="R9" s="8" t="s">
        <v>114</v>
      </c>
    </row>
    <row r="10" spans="1:18" ht="194.25" customHeight="1" x14ac:dyDescent="0.25">
      <c r="A10" s="8">
        <v>3</v>
      </c>
      <c r="B10" s="8" t="s">
        <v>146</v>
      </c>
      <c r="C10" s="9" t="s">
        <v>188</v>
      </c>
      <c r="D10" s="8" t="s">
        <v>128</v>
      </c>
      <c r="E10" s="8" t="s">
        <v>65</v>
      </c>
      <c r="F10" s="9">
        <v>8.3620000000000001</v>
      </c>
      <c r="G10" s="8">
        <v>8</v>
      </c>
      <c r="H10" s="9">
        <v>8.3620000000000001</v>
      </c>
      <c r="I10" s="9">
        <f>L10-F10</f>
        <v>691.63800000000003</v>
      </c>
      <c r="J10" s="8" t="s">
        <v>27</v>
      </c>
      <c r="K10" s="8" t="s">
        <v>29</v>
      </c>
      <c r="L10" s="9">
        <v>700</v>
      </c>
      <c r="M10" s="8" t="s">
        <v>39</v>
      </c>
      <c r="N10" s="8" t="s">
        <v>49</v>
      </c>
      <c r="O10" s="8" t="s">
        <v>147</v>
      </c>
      <c r="P10" s="9">
        <v>5401344706</v>
      </c>
      <c r="Q10" s="8" t="s">
        <v>17</v>
      </c>
      <c r="R10" s="8" t="s">
        <v>113</v>
      </c>
    </row>
    <row r="11" spans="1:18" ht="123.75" customHeight="1" x14ac:dyDescent="0.25">
      <c r="A11" s="8">
        <v>4</v>
      </c>
      <c r="B11" s="8" t="s">
        <v>239</v>
      </c>
      <c r="C11" s="9" t="s">
        <v>22</v>
      </c>
      <c r="D11" s="8" t="s">
        <v>60</v>
      </c>
      <c r="E11" s="8" t="s">
        <v>63</v>
      </c>
      <c r="F11" s="8" t="s">
        <v>214</v>
      </c>
      <c r="G11" s="8" t="s">
        <v>251</v>
      </c>
      <c r="H11" s="8" t="s">
        <v>124</v>
      </c>
      <c r="I11" s="8" t="s">
        <v>214</v>
      </c>
      <c r="J11" s="8" t="s">
        <v>43</v>
      </c>
      <c r="K11" s="8" t="s">
        <v>148</v>
      </c>
      <c r="L11" s="8" t="s">
        <v>214</v>
      </c>
      <c r="M11" s="8" t="s">
        <v>39</v>
      </c>
      <c r="N11" s="8" t="s">
        <v>44</v>
      </c>
      <c r="O11" s="8" t="s">
        <v>238</v>
      </c>
      <c r="P11" s="9">
        <v>5445118454</v>
      </c>
      <c r="Q11" s="8" t="s">
        <v>136</v>
      </c>
      <c r="R11" s="8" t="s">
        <v>112</v>
      </c>
    </row>
    <row r="12" spans="1:18" ht="152.25" customHeight="1" x14ac:dyDescent="0.25">
      <c r="A12" s="8">
        <v>5</v>
      </c>
      <c r="B12" s="8" t="s">
        <v>149</v>
      </c>
      <c r="C12" s="9" t="s">
        <v>23</v>
      </c>
      <c r="D12" s="8" t="s">
        <v>75</v>
      </c>
      <c r="E12" s="8" t="s">
        <v>76</v>
      </c>
      <c r="F12" s="9">
        <v>114.199</v>
      </c>
      <c r="G12" s="8" t="s">
        <v>77</v>
      </c>
      <c r="H12" s="9">
        <v>114.199</v>
      </c>
      <c r="I12" s="9">
        <f>L12-F12</f>
        <v>135.80099999999999</v>
      </c>
      <c r="J12" s="8" t="s">
        <v>78</v>
      </c>
      <c r="K12" s="8" t="s">
        <v>150</v>
      </c>
      <c r="L12" s="8">
        <v>250</v>
      </c>
      <c r="M12" s="8" t="s">
        <v>39</v>
      </c>
      <c r="N12" s="8" t="s">
        <v>39</v>
      </c>
      <c r="O12" s="9" t="s">
        <v>151</v>
      </c>
      <c r="P12" s="9">
        <v>5433141635</v>
      </c>
      <c r="Q12" s="8" t="s">
        <v>75</v>
      </c>
      <c r="R12" s="8" t="s">
        <v>111</v>
      </c>
    </row>
    <row r="13" spans="1:18" ht="204.75" customHeight="1" x14ac:dyDescent="0.25">
      <c r="A13" s="8">
        <v>6</v>
      </c>
      <c r="B13" s="8" t="s">
        <v>152</v>
      </c>
      <c r="C13" s="8" t="s">
        <v>131</v>
      </c>
      <c r="D13" s="8" t="s">
        <v>61</v>
      </c>
      <c r="E13" s="8" t="s">
        <v>57</v>
      </c>
      <c r="F13" s="9">
        <v>179.9</v>
      </c>
      <c r="G13" s="8" t="s">
        <v>252</v>
      </c>
      <c r="H13" s="9">
        <v>179.9</v>
      </c>
      <c r="I13" s="9">
        <f>L13-F13</f>
        <v>20.099999999999994</v>
      </c>
      <c r="J13" s="8" t="s">
        <v>14</v>
      </c>
      <c r="K13" s="8" t="s">
        <v>153</v>
      </c>
      <c r="L13" s="9">
        <v>200</v>
      </c>
      <c r="M13" s="8" t="s">
        <v>231</v>
      </c>
      <c r="N13" s="8" t="s">
        <v>39</v>
      </c>
      <c r="O13" s="8" t="s">
        <v>154</v>
      </c>
      <c r="P13" s="9">
        <v>5406974613</v>
      </c>
      <c r="Q13" s="8" t="s">
        <v>18</v>
      </c>
      <c r="R13" s="11" t="s">
        <v>110</v>
      </c>
    </row>
    <row r="14" spans="1:18" ht="195" customHeight="1" x14ac:dyDescent="0.25">
      <c r="A14" s="8">
        <v>7</v>
      </c>
      <c r="B14" s="8" t="s">
        <v>155</v>
      </c>
      <c r="C14" s="9" t="s">
        <v>23</v>
      </c>
      <c r="D14" s="8" t="s">
        <v>87</v>
      </c>
      <c r="E14" s="8" t="s">
        <v>55</v>
      </c>
      <c r="F14" s="9">
        <v>402.42700000000002</v>
      </c>
      <c r="G14" s="8" t="s">
        <v>253</v>
      </c>
      <c r="H14" s="9">
        <v>402.42700000000002</v>
      </c>
      <c r="I14" s="9">
        <f>L14-F14</f>
        <v>1777.5729999999999</v>
      </c>
      <c r="J14" s="8" t="s">
        <v>232</v>
      </c>
      <c r="K14" s="8" t="s">
        <v>156</v>
      </c>
      <c r="L14" s="9">
        <v>2180</v>
      </c>
      <c r="M14" s="8" t="s">
        <v>39</v>
      </c>
      <c r="N14" s="8" t="s">
        <v>39</v>
      </c>
      <c r="O14" s="8" t="s">
        <v>157</v>
      </c>
      <c r="P14" s="9">
        <v>5433156166</v>
      </c>
      <c r="Q14" s="8" t="s">
        <v>19</v>
      </c>
      <c r="R14" s="8" t="s">
        <v>109</v>
      </c>
    </row>
    <row r="15" spans="1:18" ht="106.5" customHeight="1" x14ac:dyDescent="0.25">
      <c r="A15" s="8">
        <v>8</v>
      </c>
      <c r="B15" s="8" t="s">
        <v>158</v>
      </c>
      <c r="C15" s="8" t="s">
        <v>36</v>
      </c>
      <c r="D15" s="8" t="s">
        <v>125</v>
      </c>
      <c r="E15" s="8" t="s">
        <v>58</v>
      </c>
      <c r="F15" s="29">
        <v>1093.9100000000001</v>
      </c>
      <c r="G15" s="25" t="s">
        <v>254</v>
      </c>
      <c r="H15" s="24">
        <v>1093.9100000000001</v>
      </c>
      <c r="I15" s="24">
        <f>L15-F15</f>
        <v>2405.29</v>
      </c>
      <c r="J15" s="25" t="s">
        <v>232</v>
      </c>
      <c r="K15" s="25" t="s">
        <v>159</v>
      </c>
      <c r="L15" s="25">
        <v>3499.2</v>
      </c>
      <c r="M15" s="25" t="s">
        <v>228</v>
      </c>
      <c r="N15" s="25" t="s">
        <v>41</v>
      </c>
      <c r="O15" s="25" t="s">
        <v>160</v>
      </c>
      <c r="P15" s="24">
        <v>5402503878</v>
      </c>
      <c r="Q15" s="25" t="s">
        <v>20</v>
      </c>
      <c r="R15" s="25" t="s">
        <v>108</v>
      </c>
    </row>
    <row r="16" spans="1:18" ht="120.75" customHeight="1" x14ac:dyDescent="0.25">
      <c r="A16" s="8">
        <v>9</v>
      </c>
      <c r="B16" s="8" t="s">
        <v>158</v>
      </c>
      <c r="C16" s="8" t="s">
        <v>35</v>
      </c>
      <c r="D16" s="8" t="s">
        <v>64</v>
      </c>
      <c r="E16" s="8" t="s">
        <v>59</v>
      </c>
      <c r="F16" s="29"/>
      <c r="G16" s="25"/>
      <c r="H16" s="24"/>
      <c r="I16" s="24"/>
      <c r="J16" s="25"/>
      <c r="K16" s="25"/>
      <c r="L16" s="25"/>
      <c r="M16" s="25"/>
      <c r="N16" s="25"/>
      <c r="O16" s="25"/>
      <c r="P16" s="24"/>
      <c r="Q16" s="25"/>
      <c r="R16" s="25"/>
    </row>
    <row r="17" spans="1:18" ht="201" customHeight="1" x14ac:dyDescent="0.25">
      <c r="A17" s="8">
        <v>10</v>
      </c>
      <c r="B17" s="8" t="s">
        <v>161</v>
      </c>
      <c r="C17" s="9" t="s">
        <v>22</v>
      </c>
      <c r="D17" s="8" t="s">
        <v>129</v>
      </c>
      <c r="E17" s="8" t="s">
        <v>66</v>
      </c>
      <c r="F17" s="8" t="s">
        <v>224</v>
      </c>
      <c r="G17" s="8" t="s">
        <v>34</v>
      </c>
      <c r="H17" s="9">
        <v>17334.169999999998</v>
      </c>
      <c r="I17" s="12">
        <f>L17-H17</f>
        <v>7665.8300000000017</v>
      </c>
      <c r="J17" s="8" t="s">
        <v>15</v>
      </c>
      <c r="K17" s="8" t="s">
        <v>86</v>
      </c>
      <c r="L17" s="13">
        <v>25000</v>
      </c>
      <c r="M17" s="8" t="s">
        <v>39</v>
      </c>
      <c r="N17" s="8" t="s">
        <v>39</v>
      </c>
      <c r="O17" s="9" t="s">
        <v>162</v>
      </c>
      <c r="P17" s="9">
        <v>5445007458</v>
      </c>
      <c r="Q17" s="8" t="s">
        <v>137</v>
      </c>
      <c r="R17" s="8" t="s">
        <v>107</v>
      </c>
    </row>
    <row r="18" spans="1:18" ht="117.75" customHeight="1" x14ac:dyDescent="0.25">
      <c r="A18" s="8">
        <v>11</v>
      </c>
      <c r="B18" s="8" t="s">
        <v>233</v>
      </c>
      <c r="C18" s="9" t="s">
        <v>26</v>
      </c>
      <c r="D18" s="8" t="s">
        <v>70</v>
      </c>
      <c r="E18" s="8" t="s">
        <v>52</v>
      </c>
      <c r="F18" s="9">
        <v>21.3</v>
      </c>
      <c r="G18" s="8" t="s">
        <v>250</v>
      </c>
      <c r="H18" s="9">
        <v>21.3</v>
      </c>
      <c r="I18" s="14">
        <f>+L18-H18</f>
        <v>197.7</v>
      </c>
      <c r="J18" s="8" t="s">
        <v>232</v>
      </c>
      <c r="K18" s="8" t="s">
        <v>163</v>
      </c>
      <c r="L18" s="13">
        <v>219</v>
      </c>
      <c r="M18" s="8" t="s">
        <v>246</v>
      </c>
      <c r="N18" s="8" t="s">
        <v>50</v>
      </c>
      <c r="O18" s="8" t="s">
        <v>164</v>
      </c>
      <c r="P18" s="9">
        <v>5435101910</v>
      </c>
      <c r="Q18" s="8" t="s">
        <v>139</v>
      </c>
      <c r="R18" s="11" t="s">
        <v>106</v>
      </c>
    </row>
    <row r="19" spans="1:18" ht="196.5" customHeight="1" x14ac:dyDescent="0.25">
      <c r="A19" s="8">
        <v>12</v>
      </c>
      <c r="B19" s="8" t="s">
        <v>165</v>
      </c>
      <c r="C19" s="9" t="s">
        <v>24</v>
      </c>
      <c r="D19" s="8" t="s">
        <v>126</v>
      </c>
      <c r="E19" s="8" t="s">
        <v>67</v>
      </c>
      <c r="F19" s="15">
        <v>1000</v>
      </c>
      <c r="G19" s="8" t="s">
        <v>250</v>
      </c>
      <c r="H19" s="15">
        <v>1000</v>
      </c>
      <c r="I19" s="9">
        <f>L19-F19</f>
        <v>100</v>
      </c>
      <c r="J19" s="8" t="s">
        <v>232</v>
      </c>
      <c r="K19" s="8" t="s">
        <v>237</v>
      </c>
      <c r="L19" s="9">
        <v>1100</v>
      </c>
      <c r="M19" s="8" t="s">
        <v>39</v>
      </c>
      <c r="N19" s="8" t="s">
        <v>39</v>
      </c>
      <c r="O19" s="8" t="s">
        <v>166</v>
      </c>
      <c r="P19" s="9">
        <v>5406420904</v>
      </c>
      <c r="Q19" s="8" t="s">
        <v>138</v>
      </c>
      <c r="R19" s="8" t="s">
        <v>105</v>
      </c>
    </row>
    <row r="20" spans="1:18" ht="180.75" customHeight="1" x14ac:dyDescent="0.25">
      <c r="A20" s="8">
        <v>13</v>
      </c>
      <c r="B20" s="8" t="s">
        <v>167</v>
      </c>
      <c r="C20" s="9" t="s">
        <v>25</v>
      </c>
      <c r="D20" s="8" t="s">
        <v>215</v>
      </c>
      <c r="E20" s="8" t="s">
        <v>68</v>
      </c>
      <c r="F20" s="8">
        <v>50</v>
      </c>
      <c r="G20" s="8" t="s">
        <v>253</v>
      </c>
      <c r="H20" s="8" t="s">
        <v>80</v>
      </c>
      <c r="I20" s="9">
        <v>50</v>
      </c>
      <c r="J20" s="8" t="s">
        <v>28</v>
      </c>
      <c r="K20" s="8" t="s">
        <v>168</v>
      </c>
      <c r="L20" s="9">
        <v>50</v>
      </c>
      <c r="M20" s="8" t="s">
        <v>39</v>
      </c>
      <c r="N20" s="8" t="s">
        <v>39</v>
      </c>
      <c r="O20" s="8" t="s">
        <v>169</v>
      </c>
      <c r="P20" s="9">
        <v>5448951858</v>
      </c>
      <c r="Q20" s="8" t="s">
        <v>21</v>
      </c>
      <c r="R20" s="8" t="s">
        <v>104</v>
      </c>
    </row>
    <row r="21" spans="1:18" ht="231" customHeight="1" x14ac:dyDescent="0.25">
      <c r="A21" s="8">
        <v>14</v>
      </c>
      <c r="B21" s="8" t="s">
        <v>170</v>
      </c>
      <c r="C21" s="9" t="s">
        <v>190</v>
      </c>
      <c r="D21" s="8" t="s">
        <v>225</v>
      </c>
      <c r="E21" s="8" t="s">
        <v>53</v>
      </c>
      <c r="F21" s="16">
        <v>3016.74</v>
      </c>
      <c r="G21" s="8" t="s">
        <v>255</v>
      </c>
      <c r="H21" s="16">
        <v>3016.74</v>
      </c>
      <c r="I21" s="16">
        <f>L21-F21</f>
        <v>2383.2600000000002</v>
      </c>
      <c r="J21" s="8" t="s">
        <v>244</v>
      </c>
      <c r="K21" s="8" t="s">
        <v>38</v>
      </c>
      <c r="L21" s="15">
        <v>5400</v>
      </c>
      <c r="M21" s="8" t="s">
        <v>236</v>
      </c>
      <c r="N21" s="8" t="s">
        <v>123</v>
      </c>
      <c r="O21" s="8" t="s">
        <v>171</v>
      </c>
      <c r="P21" s="9">
        <v>5405404762</v>
      </c>
      <c r="Q21" s="8" t="s">
        <v>211</v>
      </c>
      <c r="R21" s="8" t="s">
        <v>103</v>
      </c>
    </row>
    <row r="22" spans="1:18" ht="117.75" hidden="1" customHeight="1" x14ac:dyDescent="0.25">
      <c r="A22" s="8">
        <v>15</v>
      </c>
      <c r="B22" s="8" t="s">
        <v>172</v>
      </c>
      <c r="C22" s="8" t="s">
        <v>132</v>
      </c>
      <c r="D22" s="8" t="s">
        <v>88</v>
      </c>
      <c r="E22" s="8" t="s">
        <v>89</v>
      </c>
      <c r="F22" s="8" t="s">
        <v>39</v>
      </c>
      <c r="G22" s="8" t="s">
        <v>39</v>
      </c>
      <c r="H22" s="9">
        <v>0.1</v>
      </c>
      <c r="I22" s="9" t="s">
        <v>39</v>
      </c>
      <c r="J22" s="8" t="s">
        <v>27</v>
      </c>
      <c r="K22" s="8" t="s">
        <v>173</v>
      </c>
      <c r="L22" s="8" t="s">
        <v>216</v>
      </c>
      <c r="M22" s="8" t="s">
        <v>212</v>
      </c>
      <c r="N22" s="8" t="s">
        <v>90</v>
      </c>
      <c r="O22" s="25" t="s">
        <v>174</v>
      </c>
      <c r="P22" s="24">
        <v>5502020634</v>
      </c>
      <c r="Q22" s="25" t="s">
        <v>140</v>
      </c>
      <c r="R22" s="25" t="s">
        <v>102</v>
      </c>
    </row>
    <row r="23" spans="1:18" ht="117.75" customHeight="1" x14ac:dyDescent="0.25">
      <c r="A23" s="8">
        <v>16</v>
      </c>
      <c r="B23" s="8" t="s">
        <v>172</v>
      </c>
      <c r="C23" s="8" t="s">
        <v>133</v>
      </c>
      <c r="D23" s="8" t="s">
        <v>71</v>
      </c>
      <c r="E23" s="8" t="s">
        <v>91</v>
      </c>
      <c r="F23" s="8" t="s">
        <v>39</v>
      </c>
      <c r="G23" s="8" t="s">
        <v>39</v>
      </c>
      <c r="H23" s="9" t="s">
        <v>39</v>
      </c>
      <c r="I23" s="9" t="s">
        <v>39</v>
      </c>
      <c r="J23" s="8" t="s">
        <v>27</v>
      </c>
      <c r="K23" s="8" t="s">
        <v>175</v>
      </c>
      <c r="L23" s="8" t="s">
        <v>242</v>
      </c>
      <c r="M23" s="8" t="s">
        <v>92</v>
      </c>
      <c r="N23" s="8" t="s">
        <v>93</v>
      </c>
      <c r="O23" s="25"/>
      <c r="P23" s="24"/>
      <c r="Q23" s="25"/>
      <c r="R23" s="25"/>
    </row>
    <row r="24" spans="1:18" ht="115.5" customHeight="1" x14ac:dyDescent="0.25">
      <c r="A24" s="8">
        <v>17</v>
      </c>
      <c r="B24" s="8" t="s">
        <v>172</v>
      </c>
      <c r="C24" s="8" t="s">
        <v>221</v>
      </c>
      <c r="D24" s="8" t="s">
        <v>213</v>
      </c>
      <c r="E24" s="8" t="s">
        <v>94</v>
      </c>
      <c r="F24" s="8" t="s">
        <v>39</v>
      </c>
      <c r="G24" s="8" t="s">
        <v>39</v>
      </c>
      <c r="H24" s="9" t="s">
        <v>39</v>
      </c>
      <c r="I24" s="9" t="s">
        <v>39</v>
      </c>
      <c r="J24" s="8" t="s">
        <v>27</v>
      </c>
      <c r="K24" s="8" t="s">
        <v>176</v>
      </c>
      <c r="L24" s="8" t="s">
        <v>241</v>
      </c>
      <c r="M24" s="8" t="s">
        <v>95</v>
      </c>
      <c r="N24" s="8" t="s">
        <v>96</v>
      </c>
      <c r="O24" s="25"/>
      <c r="P24" s="24"/>
      <c r="Q24" s="25"/>
      <c r="R24" s="25"/>
    </row>
    <row r="25" spans="1:18" ht="131.25" customHeight="1" x14ac:dyDescent="0.25">
      <c r="A25" s="8">
        <v>18</v>
      </c>
      <c r="B25" s="8" t="s">
        <v>172</v>
      </c>
      <c r="C25" s="8" t="s">
        <v>134</v>
      </c>
      <c r="D25" s="8" t="s">
        <v>130</v>
      </c>
      <c r="E25" s="8" t="s">
        <v>97</v>
      </c>
      <c r="F25" s="8" t="s">
        <v>39</v>
      </c>
      <c r="G25" s="8" t="s">
        <v>39</v>
      </c>
      <c r="H25" s="9" t="s">
        <v>39</v>
      </c>
      <c r="I25" s="9" t="s">
        <v>39</v>
      </c>
      <c r="J25" s="8" t="s">
        <v>27</v>
      </c>
      <c r="K25" s="8" t="s">
        <v>217</v>
      </c>
      <c r="L25" s="8" t="s">
        <v>240</v>
      </c>
      <c r="M25" s="8" t="s">
        <v>245</v>
      </c>
      <c r="N25" s="8" t="s">
        <v>235</v>
      </c>
      <c r="O25" s="25"/>
      <c r="P25" s="24"/>
      <c r="Q25" s="25"/>
      <c r="R25" s="25"/>
    </row>
    <row r="26" spans="1:18" ht="100.5" customHeight="1" x14ac:dyDescent="0.25">
      <c r="A26" s="8">
        <v>19</v>
      </c>
      <c r="B26" s="8" t="s">
        <v>51</v>
      </c>
      <c r="C26" s="8" t="s">
        <v>25</v>
      </c>
      <c r="D26" s="8" t="s">
        <v>222</v>
      </c>
      <c r="E26" s="8" t="s">
        <v>54</v>
      </c>
      <c r="F26" s="8">
        <v>345.7</v>
      </c>
      <c r="G26" s="8" t="s">
        <v>256</v>
      </c>
      <c r="H26" s="9">
        <v>345.7</v>
      </c>
      <c r="I26" s="9">
        <f>L26-F26</f>
        <v>5.6960000000000264</v>
      </c>
      <c r="J26" s="8" t="s">
        <v>47</v>
      </c>
      <c r="K26" s="8" t="s">
        <v>177</v>
      </c>
      <c r="L26" s="8">
        <v>351.39600000000002</v>
      </c>
      <c r="M26" s="8" t="s">
        <v>39</v>
      </c>
      <c r="N26" s="8" t="s">
        <v>48</v>
      </c>
      <c r="O26" s="8" t="s">
        <v>45</v>
      </c>
      <c r="P26" s="9">
        <v>5407129381</v>
      </c>
      <c r="Q26" s="8" t="s">
        <v>46</v>
      </c>
      <c r="R26" s="8" t="s">
        <v>101</v>
      </c>
    </row>
    <row r="27" spans="1:18" ht="193.5" customHeight="1" x14ac:dyDescent="0.25">
      <c r="A27" s="8">
        <v>20</v>
      </c>
      <c r="B27" s="8" t="s">
        <v>178</v>
      </c>
      <c r="C27" s="9" t="s">
        <v>25</v>
      </c>
      <c r="D27" s="8" t="s">
        <v>223</v>
      </c>
      <c r="E27" s="8" t="s">
        <v>69</v>
      </c>
      <c r="F27" s="9">
        <v>120</v>
      </c>
      <c r="G27" s="8" t="s">
        <v>257</v>
      </c>
      <c r="H27" s="8" t="s">
        <v>80</v>
      </c>
      <c r="I27" s="9">
        <v>120</v>
      </c>
      <c r="J27" s="8" t="s">
        <v>232</v>
      </c>
      <c r="K27" s="8" t="s">
        <v>218</v>
      </c>
      <c r="L27" s="8">
        <v>120</v>
      </c>
      <c r="M27" s="8" t="s">
        <v>39</v>
      </c>
      <c r="N27" s="8" t="s">
        <v>39</v>
      </c>
      <c r="O27" s="8" t="s">
        <v>179</v>
      </c>
      <c r="P27" s="9">
        <v>5402040115</v>
      </c>
      <c r="Q27" s="8" t="s">
        <v>141</v>
      </c>
      <c r="R27" s="8" t="s">
        <v>100</v>
      </c>
    </row>
    <row r="28" spans="1:18" ht="81.75" customHeight="1" x14ac:dyDescent="0.25">
      <c r="A28" s="8">
        <v>21</v>
      </c>
      <c r="B28" s="8" t="s">
        <v>180</v>
      </c>
      <c r="C28" s="9" t="s">
        <v>24</v>
      </c>
      <c r="D28" s="8" t="s">
        <v>72</v>
      </c>
      <c r="E28" s="8" t="s">
        <v>73</v>
      </c>
      <c r="F28" s="17">
        <v>1606.308</v>
      </c>
      <c r="G28" s="8" t="s">
        <v>258</v>
      </c>
      <c r="H28" s="18">
        <v>1606.308</v>
      </c>
      <c r="I28" s="9">
        <f>L28-F28</f>
        <v>393.69200000000001</v>
      </c>
      <c r="J28" s="8" t="s">
        <v>243</v>
      </c>
      <c r="K28" s="8" t="s">
        <v>74</v>
      </c>
      <c r="L28" s="19">
        <v>2000</v>
      </c>
      <c r="M28" s="20" t="s">
        <v>39</v>
      </c>
      <c r="N28" s="20" t="s">
        <v>39</v>
      </c>
      <c r="O28" s="8" t="s">
        <v>181</v>
      </c>
      <c r="P28" s="9">
        <v>5448454976</v>
      </c>
      <c r="Q28" s="8" t="s">
        <v>72</v>
      </c>
      <c r="R28" s="8" t="s">
        <v>99</v>
      </c>
    </row>
    <row r="29" spans="1:18" ht="184.5" customHeight="1" x14ac:dyDescent="0.25">
      <c r="A29" s="8">
        <v>22</v>
      </c>
      <c r="B29" s="8" t="s">
        <v>182</v>
      </c>
      <c r="C29" s="9" t="s">
        <v>25</v>
      </c>
      <c r="D29" s="8" t="s">
        <v>81</v>
      </c>
      <c r="E29" s="8" t="s">
        <v>82</v>
      </c>
      <c r="F29" s="21">
        <v>200</v>
      </c>
      <c r="G29" s="8" t="s">
        <v>250</v>
      </c>
      <c r="H29" s="8" t="s">
        <v>234</v>
      </c>
      <c r="I29" s="21">
        <v>200</v>
      </c>
      <c r="J29" s="8" t="s">
        <v>85</v>
      </c>
      <c r="K29" s="8" t="s">
        <v>219</v>
      </c>
      <c r="L29" s="9">
        <v>200</v>
      </c>
      <c r="M29" s="20" t="s">
        <v>39</v>
      </c>
      <c r="N29" s="8" t="s">
        <v>83</v>
      </c>
      <c r="O29" s="8" t="s">
        <v>183</v>
      </c>
      <c r="P29" s="9">
        <v>5407071614</v>
      </c>
      <c r="Q29" s="8" t="s">
        <v>84</v>
      </c>
      <c r="R29" s="8" t="s">
        <v>98</v>
      </c>
    </row>
    <row r="30" spans="1:18" ht="137.25" customHeight="1" x14ac:dyDescent="0.25">
      <c r="A30" s="8">
        <v>23</v>
      </c>
      <c r="B30" s="8" t="s">
        <v>184</v>
      </c>
      <c r="C30" s="8" t="s">
        <v>135</v>
      </c>
      <c r="D30" s="8" t="s">
        <v>220</v>
      </c>
      <c r="E30" s="8" t="s">
        <v>116</v>
      </c>
      <c r="F30" s="9">
        <v>5.97</v>
      </c>
      <c r="G30" s="8" t="s">
        <v>117</v>
      </c>
      <c r="H30" s="8">
        <v>5.97</v>
      </c>
      <c r="I30" s="21">
        <v>432.03</v>
      </c>
      <c r="J30" s="8" t="s">
        <v>118</v>
      </c>
      <c r="K30" s="8" t="s">
        <v>247</v>
      </c>
      <c r="L30" s="9">
        <v>438</v>
      </c>
      <c r="M30" s="20" t="s">
        <v>39</v>
      </c>
      <c r="N30" s="20" t="s">
        <v>39</v>
      </c>
      <c r="O30" s="8" t="s">
        <v>185</v>
      </c>
      <c r="P30" s="9">
        <v>5403063570</v>
      </c>
      <c r="Q30" s="8" t="s">
        <v>119</v>
      </c>
      <c r="R30" s="8" t="s">
        <v>120</v>
      </c>
    </row>
    <row r="31" spans="1:18" ht="15.75" customHeight="1" x14ac:dyDescent="0.25">
      <c r="A31" s="5"/>
      <c r="B31" s="5"/>
      <c r="C31" s="5"/>
      <c r="D31" s="5"/>
      <c r="H31" s="5"/>
      <c r="I31" s="22"/>
      <c r="J31" s="5"/>
      <c r="K31" s="5"/>
      <c r="N31" s="5"/>
      <c r="O31" s="5"/>
      <c r="Q31" s="5"/>
      <c r="R31" s="5"/>
    </row>
    <row r="32" spans="1:18" ht="26.25" x14ac:dyDescent="0.25">
      <c r="A32" s="26" t="s">
        <v>191</v>
      </c>
      <c r="B32" s="26"/>
      <c r="C32" s="26"/>
      <c r="D32" s="26"/>
    </row>
    <row r="33" spans="1:13" ht="26.25" x14ac:dyDescent="0.25">
      <c r="A33" s="27" t="s">
        <v>192</v>
      </c>
      <c r="B33" s="28"/>
      <c r="C33" s="28"/>
      <c r="D33" s="2"/>
      <c r="E33" s="3"/>
      <c r="F33" s="2"/>
      <c r="G33" s="3"/>
      <c r="H33" s="2"/>
      <c r="I33" s="2"/>
      <c r="J33" s="2"/>
      <c r="K33" s="2"/>
      <c r="L33" s="2"/>
      <c r="M33" s="2"/>
    </row>
    <row r="34" spans="1:13" ht="26.25" x14ac:dyDescent="0.25">
      <c r="A34" s="27" t="s">
        <v>193</v>
      </c>
      <c r="B34" s="28"/>
      <c r="C34" s="28"/>
      <c r="D34" s="28"/>
      <c r="E34" s="3"/>
      <c r="F34" s="2"/>
      <c r="G34" s="3"/>
      <c r="H34" s="2"/>
      <c r="I34" s="2"/>
      <c r="J34" s="2"/>
      <c r="K34" s="2"/>
      <c r="L34" s="2"/>
      <c r="M34" s="2"/>
    </row>
    <row r="35" spans="1:13" ht="26.25" x14ac:dyDescent="0.25">
      <c r="A35" s="27" t="s">
        <v>194</v>
      </c>
      <c r="B35" s="27"/>
      <c r="C35" s="27"/>
      <c r="D35" s="27"/>
      <c r="E35" s="3"/>
      <c r="F35" s="2"/>
      <c r="G35" s="3"/>
      <c r="H35" s="2"/>
      <c r="I35" s="2"/>
      <c r="J35" s="2"/>
      <c r="K35" s="2"/>
      <c r="L35" s="2"/>
      <c r="M35" s="2"/>
    </row>
    <row r="36" spans="1:13" ht="26.25" x14ac:dyDescent="0.25">
      <c r="A36" s="27" t="s">
        <v>195</v>
      </c>
      <c r="B36" s="27"/>
      <c r="C36" s="2"/>
      <c r="D36" s="2"/>
      <c r="E36" s="3"/>
      <c r="F36" s="2"/>
      <c r="G36" s="3"/>
      <c r="H36" s="2"/>
      <c r="I36" s="2"/>
      <c r="J36" s="2"/>
      <c r="K36" s="2"/>
      <c r="L36" s="2"/>
      <c r="M36" s="2"/>
    </row>
    <row r="37" spans="1:13" ht="26.25" x14ac:dyDescent="0.25">
      <c r="A37" s="27" t="s">
        <v>196</v>
      </c>
      <c r="B37" s="27"/>
      <c r="C37" s="2"/>
      <c r="D37" s="2"/>
      <c r="E37" s="3"/>
      <c r="F37" s="2"/>
      <c r="G37" s="3"/>
      <c r="H37" s="2"/>
      <c r="I37" s="2"/>
      <c r="J37" s="2"/>
      <c r="K37" s="2"/>
      <c r="L37" s="2"/>
      <c r="M37" s="2"/>
    </row>
    <row r="38" spans="1:13" ht="26.25" x14ac:dyDescent="0.25">
      <c r="A38" s="27" t="s">
        <v>197</v>
      </c>
      <c r="B38" s="27"/>
      <c r="C38" s="27"/>
      <c r="D38" s="2"/>
      <c r="E38" s="3"/>
      <c r="F38" s="2"/>
      <c r="G38" s="3"/>
      <c r="H38" s="2"/>
      <c r="I38" s="2"/>
      <c r="J38" s="2"/>
      <c r="K38" s="2"/>
      <c r="L38" s="2"/>
      <c r="M38" s="2"/>
    </row>
    <row r="39" spans="1:13" ht="26.25" x14ac:dyDescent="0.25">
      <c r="A39" s="27" t="s">
        <v>198</v>
      </c>
      <c r="B39" s="27"/>
      <c r="C39" s="27"/>
      <c r="D39" s="27"/>
      <c r="E39" s="27"/>
      <c r="F39" s="27"/>
      <c r="G39" s="3"/>
      <c r="H39" s="2"/>
      <c r="I39" s="2"/>
      <c r="J39" s="2"/>
      <c r="K39" s="2"/>
      <c r="L39" s="2"/>
      <c r="M39" s="2"/>
    </row>
    <row r="40" spans="1:13" ht="26.25" x14ac:dyDescent="0.25">
      <c r="A40" s="27" t="s">
        <v>199</v>
      </c>
      <c r="B40" s="27"/>
      <c r="C40" s="27"/>
      <c r="D40" s="27"/>
      <c r="E40" s="27"/>
      <c r="F40" s="2"/>
      <c r="G40" s="3"/>
      <c r="H40" s="2"/>
      <c r="I40" s="2"/>
      <c r="J40" s="2"/>
      <c r="K40" s="2"/>
      <c r="L40" s="2"/>
      <c r="M40" s="2"/>
    </row>
    <row r="41" spans="1:13" ht="26.25" x14ac:dyDescent="0.25">
      <c r="A41" s="27" t="s">
        <v>200</v>
      </c>
      <c r="B41" s="27"/>
      <c r="C41" s="27"/>
      <c r="D41" s="27"/>
      <c r="E41" s="27"/>
      <c r="F41" s="2"/>
      <c r="G41" s="3"/>
      <c r="H41" s="2"/>
      <c r="I41" s="2"/>
      <c r="J41" s="2"/>
      <c r="K41" s="2"/>
      <c r="L41" s="2"/>
      <c r="M41" s="2"/>
    </row>
    <row r="42" spans="1:13" ht="26.25" x14ac:dyDescent="0.25">
      <c r="A42" s="27" t="s">
        <v>201</v>
      </c>
      <c r="B42" s="27"/>
      <c r="C42" s="27"/>
      <c r="D42" s="27"/>
      <c r="E42" s="27"/>
      <c r="F42" s="27"/>
      <c r="G42" s="3"/>
      <c r="H42" s="2"/>
      <c r="I42" s="2"/>
      <c r="J42" s="2"/>
      <c r="K42" s="2"/>
      <c r="L42" s="2"/>
      <c r="M42" s="2"/>
    </row>
    <row r="43" spans="1:13" ht="26.25" x14ac:dyDescent="0.25">
      <c r="A43" s="27" t="s">
        <v>202</v>
      </c>
      <c r="B43" s="27"/>
      <c r="C43" s="27"/>
      <c r="D43" s="2"/>
      <c r="E43" s="3"/>
      <c r="F43" s="2"/>
      <c r="G43" s="3"/>
      <c r="H43" s="2"/>
      <c r="I43" s="2"/>
      <c r="J43" s="2"/>
      <c r="K43" s="2"/>
      <c r="L43" s="2"/>
      <c r="M43" s="2"/>
    </row>
    <row r="44" spans="1:13" ht="26.25" x14ac:dyDescent="0.25">
      <c r="A44" s="27" t="s">
        <v>203</v>
      </c>
      <c r="B44" s="27"/>
      <c r="C44" s="27"/>
      <c r="D44" s="27"/>
      <c r="E44" s="27"/>
      <c r="F44" s="2"/>
      <c r="G44" s="3"/>
      <c r="H44" s="2"/>
      <c r="I44" s="2"/>
      <c r="J44" s="2"/>
      <c r="K44" s="2"/>
      <c r="L44" s="2"/>
      <c r="M44" s="2"/>
    </row>
    <row r="45" spans="1:13" ht="26.25" x14ac:dyDescent="0.25">
      <c r="A45" s="27" t="s">
        <v>204</v>
      </c>
      <c r="B45" s="27"/>
      <c r="C45" s="27"/>
      <c r="D45" s="2"/>
      <c r="E45" s="3"/>
      <c r="F45" s="2"/>
      <c r="G45" s="3"/>
      <c r="H45" s="2"/>
      <c r="I45" s="2"/>
      <c r="J45" s="2"/>
      <c r="K45" s="2"/>
      <c r="L45" s="2"/>
      <c r="M45" s="2"/>
    </row>
    <row r="46" spans="1:13" ht="26.25" x14ac:dyDescent="0.25">
      <c r="A46" s="27" t="s">
        <v>205</v>
      </c>
      <c r="B46" s="27"/>
      <c r="C46" s="2"/>
      <c r="D46" s="2"/>
      <c r="E46" s="3"/>
      <c r="F46" s="2"/>
      <c r="G46" s="3"/>
      <c r="H46" s="2"/>
      <c r="I46" s="2"/>
      <c r="J46" s="2"/>
      <c r="K46" s="2"/>
      <c r="L46" s="2"/>
      <c r="M46" s="2"/>
    </row>
    <row r="47" spans="1:13" ht="26.25" x14ac:dyDescent="0.25">
      <c r="A47" s="27" t="s">
        <v>206</v>
      </c>
      <c r="B47" s="27"/>
      <c r="C47" s="2"/>
      <c r="D47" s="2"/>
      <c r="E47" s="3"/>
      <c r="F47" s="2"/>
      <c r="G47" s="3"/>
      <c r="H47" s="2"/>
      <c r="I47" s="2"/>
      <c r="J47" s="2"/>
      <c r="K47" s="2"/>
      <c r="L47" s="2"/>
      <c r="M47" s="2"/>
    </row>
    <row r="48" spans="1:13" ht="26.25" x14ac:dyDescent="0.25">
      <c r="A48" s="27" t="s">
        <v>207</v>
      </c>
      <c r="B48" s="27"/>
      <c r="C48" s="2"/>
      <c r="D48" s="2"/>
      <c r="E48" s="3"/>
      <c r="F48" s="2"/>
      <c r="G48" s="3"/>
      <c r="H48" s="2"/>
      <c r="I48" s="2"/>
      <c r="J48" s="2"/>
      <c r="K48" s="2"/>
      <c r="L48" s="2"/>
      <c r="M48" s="2"/>
    </row>
    <row r="49" spans="1:18" ht="26.25" x14ac:dyDescent="0.25">
      <c r="A49" s="27" t="s">
        <v>208</v>
      </c>
      <c r="B49" s="27"/>
      <c r="C49" s="27"/>
      <c r="D49" s="27"/>
      <c r="E49" s="27"/>
      <c r="F49" s="2"/>
      <c r="G49" s="3"/>
      <c r="H49" s="2"/>
      <c r="I49" s="2"/>
      <c r="J49" s="2"/>
      <c r="K49" s="2"/>
      <c r="L49" s="2"/>
      <c r="M49" s="2"/>
    </row>
    <row r="50" spans="1:18" ht="26.25" x14ac:dyDescent="0.25">
      <c r="A50" s="27" t="s">
        <v>209</v>
      </c>
      <c r="B50" s="27"/>
      <c r="C50" s="27"/>
      <c r="D50" s="27"/>
      <c r="E50" s="27"/>
      <c r="F50" s="27"/>
      <c r="G50" s="27"/>
      <c r="H50" s="27"/>
      <c r="I50" s="27"/>
      <c r="J50" s="27"/>
      <c r="K50" s="27"/>
      <c r="L50" s="27"/>
      <c r="M50" s="27"/>
    </row>
    <row r="51" spans="1:18" ht="15.75" customHeight="1" x14ac:dyDescent="0.25"/>
    <row r="52" spans="1:18" ht="15.75" customHeight="1" x14ac:dyDescent="0.25"/>
    <row r="53" spans="1:18" ht="30" customHeight="1" x14ac:dyDescent="0.25">
      <c r="A53" s="23" t="s">
        <v>210</v>
      </c>
      <c r="B53" s="23"/>
      <c r="C53" s="23"/>
      <c r="D53" s="23"/>
      <c r="E53" s="23"/>
      <c r="F53" s="23"/>
      <c r="G53" s="23"/>
      <c r="H53" s="23"/>
      <c r="I53" s="23"/>
      <c r="J53" s="23"/>
      <c r="K53" s="23"/>
      <c r="L53" s="23"/>
      <c r="M53" s="23"/>
      <c r="N53" s="23"/>
      <c r="O53" s="23"/>
      <c r="P53" s="23"/>
      <c r="Q53" s="23"/>
      <c r="R53" s="23"/>
    </row>
    <row r="54" spans="1:18" ht="15.75" customHeight="1" x14ac:dyDescent="0.25"/>
    <row r="55" spans="1:18" ht="90" customHeight="1" x14ac:dyDescent="0.25"/>
    <row r="56" spans="1:18" ht="90" customHeight="1" x14ac:dyDescent="0.25"/>
    <row r="57" spans="1:18" ht="90" customHeight="1" x14ac:dyDescent="0.25"/>
    <row r="58" spans="1:18" ht="90" customHeight="1" x14ac:dyDescent="0.25"/>
    <row r="59" spans="1:18" ht="90" customHeight="1" x14ac:dyDescent="0.25"/>
    <row r="60" spans="1:18" ht="90" customHeight="1" x14ac:dyDescent="0.25"/>
    <row r="61" spans="1:18" ht="90" customHeight="1" x14ac:dyDescent="0.25"/>
    <row r="62" spans="1:18" ht="90" customHeight="1" x14ac:dyDescent="0.25"/>
    <row r="63" spans="1:18" ht="90" customHeight="1" x14ac:dyDescent="0.25"/>
    <row r="64" spans="1:18" ht="90" customHeight="1" x14ac:dyDescent="0.25"/>
  </sheetData>
  <sortState ref="A31:A48">
    <sortCondition ref="A31"/>
  </sortState>
  <mergeCells count="49">
    <mergeCell ref="A3:R3"/>
    <mergeCell ref="O1:R1"/>
    <mergeCell ref="A48:B48"/>
    <mergeCell ref="A49:E49"/>
    <mergeCell ref="A50:M50"/>
    <mergeCell ref="A43:C43"/>
    <mergeCell ref="A44:E44"/>
    <mergeCell ref="A45:C45"/>
    <mergeCell ref="A46:B46"/>
    <mergeCell ref="A47:B47"/>
    <mergeCell ref="A5:A6"/>
    <mergeCell ref="B5:B6"/>
    <mergeCell ref="C5:E5"/>
    <mergeCell ref="O5:R5"/>
    <mergeCell ref="F5:G5"/>
    <mergeCell ref="H5:H6"/>
    <mergeCell ref="I5:I6"/>
    <mergeCell ref="J5:L5"/>
    <mergeCell ref="M5:M6"/>
    <mergeCell ref="N5:N6"/>
    <mergeCell ref="Q15:Q16"/>
    <mergeCell ref="R15:R16"/>
    <mergeCell ref="K15:K16"/>
    <mergeCell ref="L15:L16"/>
    <mergeCell ref="M15:M16"/>
    <mergeCell ref="N15:N16"/>
    <mergeCell ref="O15:O16"/>
    <mergeCell ref="P15:P16"/>
    <mergeCell ref="F15:F16"/>
    <mergeCell ref="G15:G16"/>
    <mergeCell ref="H15:H16"/>
    <mergeCell ref="I15:I16"/>
    <mergeCell ref="J15:J16"/>
    <mergeCell ref="A53:R53"/>
    <mergeCell ref="P22:P25"/>
    <mergeCell ref="Q22:Q25"/>
    <mergeCell ref="R22:R25"/>
    <mergeCell ref="O22:O25"/>
    <mergeCell ref="A32:D32"/>
    <mergeCell ref="A33:C33"/>
    <mergeCell ref="A34:D34"/>
    <mergeCell ref="A35:D35"/>
    <mergeCell ref="A36:B36"/>
    <mergeCell ref="A37:B37"/>
    <mergeCell ref="A38:C38"/>
    <mergeCell ref="A39:F39"/>
    <mergeCell ref="A40:E40"/>
    <mergeCell ref="A41:E41"/>
    <mergeCell ref="A42:F42"/>
  </mergeCells>
  <pageMargins left="0.39370078740157483" right="0.39370078740157483" top="0.98425196850393704" bottom="0.39370078740157483" header="0.31496062992125984" footer="0.31496062992125984"/>
  <pageSetup paperSize="9" scale="40" fitToWidth="0" fitToHeight="0" orientation="landscape" r:id="rId1"/>
  <headerFooter differentFirst="1">
    <oddHeader>&amp;C&amp;"Times New Roman,обычный"&amp;10&amp;P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 (ч.2)</vt:lpstr>
      <vt:lpstr>'Приложение 4 (ч.2)'!Область_печати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2023-09-08T05:44:05Z</dcterms:modified>
</cp:coreProperties>
</file>